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วิเคราะห์ 2020\แผนดำเนินงาน63\เล่มแผนดำเนินงาน 63\"/>
    </mc:Choice>
  </mc:AlternateContent>
  <bookViews>
    <workbookView xWindow="0" yWindow="135" windowWidth="20730" windowHeight="978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H105" i="1" l="1"/>
  <c r="H109" i="1" s="1"/>
  <c r="E101" i="1"/>
  <c r="H101" i="1"/>
  <c r="H77" i="1"/>
  <c r="H71" i="1"/>
  <c r="H67" i="1"/>
  <c r="E67" i="1"/>
  <c r="E52" i="1"/>
  <c r="H52" i="1"/>
  <c r="H13" i="1"/>
  <c r="D105" i="1" l="1"/>
  <c r="D101" i="1"/>
  <c r="D77" i="1"/>
  <c r="D71" i="1"/>
  <c r="D67" i="1"/>
  <c r="D52" i="1"/>
  <c r="D13" i="1"/>
  <c r="F105" i="1"/>
  <c r="F101" i="1"/>
  <c r="F77" i="1"/>
  <c r="F71" i="1"/>
  <c r="F67" i="1"/>
  <c r="F52" i="1"/>
  <c r="F13" i="1"/>
  <c r="F109" i="1" l="1"/>
  <c r="D109" i="1"/>
  <c r="C108" i="1"/>
  <c r="E105" i="1"/>
  <c r="C105" i="1"/>
  <c r="E77" i="1"/>
  <c r="E71" i="1"/>
  <c r="C67" i="1"/>
  <c r="C52" i="1"/>
  <c r="E13" i="1"/>
  <c r="E109" i="1" l="1"/>
  <c r="C109" i="1"/>
</calcChain>
</file>

<file path=xl/sharedStrings.xml><?xml version="1.0" encoding="utf-8"?>
<sst xmlns="http://schemas.openxmlformats.org/spreadsheetml/2006/main" count="153" uniqueCount="98">
  <si>
    <t>รายงานประมาณการรายรับ</t>
  </si>
  <si>
    <t>ประมาณการ</t>
  </si>
  <si>
    <t>ยอดต่าง</t>
  </si>
  <si>
    <t>(%)</t>
  </si>
  <si>
    <t>1.  หมวดภาษีอากร</t>
  </si>
  <si>
    <t>รวมหมวดภาษีอากร</t>
  </si>
  <si>
    <t>2.  หมวดค่าธรรมเนียม ค่าปรับ และใบอนุญาต</t>
  </si>
  <si>
    <t>รวมหมวดค่าธรรมเนียม ค่าปรับ และใบอนุญาต</t>
  </si>
  <si>
    <t>3.  หมวดรายได้จากทรัพย์สิน</t>
  </si>
  <si>
    <t xml:space="preserve">   3.1  ค่าเช่าหรือบริการสถานที่</t>
  </si>
  <si>
    <t xml:space="preserve">   3.2  ดอกเบี้ยเงินฝากธนาคาร</t>
  </si>
  <si>
    <t xml:space="preserve">   3.3  รายได้จากทรัพย์สินอื่นๆ</t>
  </si>
  <si>
    <t>รวมหมวดรายได้จากทรัพย์สิน</t>
  </si>
  <si>
    <t>4.  หมวดรายได้จากสาธารณูปโภคและการพาณิชย์</t>
  </si>
  <si>
    <t xml:space="preserve">   4.1  รายได้จากสาธารณูปโภคและการพาณิชย์</t>
  </si>
  <si>
    <t xml:space="preserve">   4.2  รายได้จากสาธารณูปโภคอื่นๆ</t>
  </si>
  <si>
    <t>รวมหมวดรายได้จากสาธารณูปโภคและการพาณิชย์</t>
  </si>
  <si>
    <t>5.  หมวดรายได้เบ็ดเตล็ต</t>
  </si>
  <si>
    <t xml:space="preserve">    5.1  เงินที่มีผู้อุทิศให้</t>
  </si>
  <si>
    <t xml:space="preserve">    5.2   ค่าขายแบบแปลน</t>
  </si>
  <si>
    <t xml:space="preserve">    5.3  ค่ารับรองสำเนาและถ่ายเอกสาร</t>
  </si>
  <si>
    <t xml:space="preserve">    5.4 รายได้เบ็ดเตล็ดอื่นๆ</t>
  </si>
  <si>
    <t>รวมหมวดรายได้เบ็ดเตล็ด</t>
  </si>
  <si>
    <t>6.  หมวดรายได้จากทุน</t>
  </si>
  <si>
    <t xml:space="preserve">    6.1  ค่าขายทอดตลาดทรัพย์สิน</t>
  </si>
  <si>
    <t xml:space="preserve">    6.2  รายได้จากทุนอื่นๆ</t>
  </si>
  <si>
    <t>รวมหมวดรายได้จากทุน</t>
  </si>
  <si>
    <t>7.  หมวดภาษีจัดสรร</t>
  </si>
  <si>
    <t xml:space="preserve">    7.7  ภาษีค่าภาคหลวงแร่</t>
  </si>
  <si>
    <t xml:space="preserve">           รวมหมวดภาษีจัดสรร</t>
  </si>
  <si>
    <t>8.  หมวดเงินอุดหนุนทั่วไป</t>
  </si>
  <si>
    <t xml:space="preserve">     8.1  เงินอุดหนุนทั่วไป</t>
  </si>
  <si>
    <t xml:space="preserve">                 รวมหมวดเงินอุดหนุนทั่วไป</t>
  </si>
  <si>
    <t>รวมทุกหมวด</t>
  </si>
  <si>
    <t xml:space="preserve">  2.1  ค่าธรรมเนียมเกี่ยวกับการควบคุมการฆ่าสัตว์และ</t>
  </si>
  <si>
    <t xml:space="preserve">        จำหน่ายเนื้อสัตว์</t>
  </si>
  <si>
    <t xml:space="preserve">  2.2  ค่าธรรมเนียมเกี่ยวกับใบอนุญาตขายสุรา</t>
  </si>
  <si>
    <t xml:space="preserve">  2.3  ค่าธรรมเนียมเกี่ยวกับการควบคุมอาคาร</t>
  </si>
  <si>
    <t xml:space="preserve">  2.5  ค่าธรรมเนียมเก็บขนอุจจาระหรือสิ่งปฏิกูล</t>
  </si>
  <si>
    <t xml:space="preserve">  2.6   ค่าธรรมเนียมปิด  โปรย  ติดตั้งแผ่นประกาศ</t>
  </si>
  <si>
    <t xml:space="preserve">        หรือแผ่นปลิว เพื่อการโฆษณา</t>
  </si>
  <si>
    <t xml:space="preserve">  2.7  ค่าธรรมเนียมขอรับใบอนุญาตเป็นผู้รับให้บริการ</t>
  </si>
  <si>
    <t xml:space="preserve">  2.8  ค่าธรรมเนียมจดทะเบียนพาณิชย์</t>
  </si>
  <si>
    <t xml:space="preserve">  2.9  ค่าธรรมเนียมอื่นๆ</t>
  </si>
  <si>
    <t xml:space="preserve">  2.10  ค่าปรับผู้กระทำผิดกฎหมายสาธารณสุข</t>
  </si>
  <si>
    <t xml:space="preserve">  2.11  ค่าปรับผู้กระทำผิดกฎหมายและข้อบังคับท้องถิ่น</t>
  </si>
  <si>
    <t xml:space="preserve">  2.12  ค่าปรับการผิดสัญญา</t>
  </si>
  <si>
    <t xml:space="preserve">  2.13  ค่าปรับอื่นๆ</t>
  </si>
  <si>
    <t xml:space="preserve">  2.14  ค่าใบอนุญาตรับทำการเก็บ ขน สิ่งปฏิกูลหรือมูลฝอย</t>
  </si>
  <si>
    <t xml:space="preserve">  2.15  ค่าใบอนุญาตรับทำการกำจัดสิ่งปฏิกูลหรือมูลฝอย</t>
  </si>
  <si>
    <t xml:space="preserve">  2.16  ค่าใบอนุญาตประกอบการค้าสำหรับกิจการ</t>
  </si>
  <si>
    <t xml:space="preserve">          ที่เป็นอันตราต่อสุขภาพ</t>
  </si>
  <si>
    <t xml:space="preserve">  2.17  ค่าใบอนุญาตจัดตั้งสถานที่จำหน่ายอาหาร</t>
  </si>
  <si>
    <t xml:space="preserve">          หรือสถานที่สะสมอาหารในครัว  หรือพื้นที่ใด   </t>
  </si>
  <si>
    <t xml:space="preserve">          ซึ่งมีพื้นที่ เกิน  200  ตารางเมตร</t>
  </si>
  <si>
    <t xml:space="preserve">  2.18  ค่าใบอนุญาตจำหน่ายสินค้าในที่หรือทางสาธารณะ</t>
  </si>
  <si>
    <t xml:space="preserve">  2.19  ค่าใบอนุญาตให้ตั้งตลาดเอกชน</t>
  </si>
  <si>
    <t xml:space="preserve">  2.20  ค่าใบอนุญาตเกี่ยวกับการควบคุมอาคาร</t>
  </si>
  <si>
    <t xml:space="preserve">  2.21  ค่าใบอนุญาตเกี่ยวกับการโฆษณาโดยใช้</t>
  </si>
  <si>
    <t xml:space="preserve">          เครื่องขยายเสียง</t>
  </si>
  <si>
    <t xml:space="preserve">  2.22  ค่าใบอนุญาตอื่น</t>
  </si>
  <si>
    <t xml:space="preserve">    7.1 ภาษีค่าธรรมเนียมรถยนต์และล้อเลื่อน</t>
  </si>
  <si>
    <t xml:space="preserve">    7.2  ภาษีมูลค่าเพิ่มตาม พ.ร.บ. กำหนดแผนกระจายฯ</t>
  </si>
  <si>
    <t xml:space="preserve">    7.3  ภาษีมูลค่าเพิ่ม 1 ใน 9  </t>
  </si>
  <si>
    <t xml:space="preserve">    7.4  ภาษีธุรกิจเฉพาะ</t>
  </si>
  <si>
    <t xml:space="preserve">    7.5  ภาษีสุรา</t>
  </si>
  <si>
    <t xml:space="preserve">    7.6  ภาษีสรรพสามิต</t>
  </si>
  <si>
    <t xml:space="preserve">    7.8  ภาษีค่าภาคหลวงปิโตรเลียม</t>
  </si>
  <si>
    <t xml:space="preserve">    7.9  ค่าธรรมเนียมจดทะเบียนสิทธิและนิติกรรมที่ดิน</t>
  </si>
  <si>
    <t>ปี 2559</t>
  </si>
  <si>
    <t>ปี  2561</t>
  </si>
  <si>
    <t xml:space="preserve">     8.2 เงินอุดหนุนทั่วไประบุวัตถุประสงค์</t>
  </si>
  <si>
    <t>9.  หมวดเงินอุดหนุนเฉพาะกิจ</t>
  </si>
  <si>
    <t xml:space="preserve">      9.1  เงินอุดหนุนเฉพาะกิจ</t>
  </si>
  <si>
    <t>รวมหมวดเงินอุดหนุนเฉพาะกิจ</t>
  </si>
  <si>
    <t xml:space="preserve"> -7-</t>
  </si>
  <si>
    <t xml:space="preserve"> -8-</t>
  </si>
  <si>
    <t xml:space="preserve"> -9-</t>
  </si>
  <si>
    <t>เทศบาลตำบลนาหนองทุ่ม  อำเภอนากลาง   จังหวัดหนองบัวลำภู</t>
  </si>
  <si>
    <t xml:space="preserve"> -10-</t>
  </si>
  <si>
    <t>สรุปงบประมาณเทศบาลตำบลนาหนองทุ่ม</t>
  </si>
  <si>
    <t>ปีงบประมาณ พ.ศ. 2561</t>
  </si>
  <si>
    <t>ปี 2560</t>
  </si>
  <si>
    <t>ปี  2562</t>
  </si>
  <si>
    <t xml:space="preserve">  2.4  ค่าธรรมเนียมเก็บและขนมูลฝอย</t>
  </si>
  <si>
    <t>ค่าธรรมเนียมกำจัดขยะมูลฝอย</t>
  </si>
  <si>
    <t>ค่าธรรมเนียมเกี่ยวกับการประกอบกิจการน้ำมันเชื้อเพลิง</t>
  </si>
  <si>
    <t>7.10 ภาษีจัดสรรอื่นฯ</t>
  </si>
  <si>
    <t>ปี  2563</t>
  </si>
  <si>
    <t>ประจำปีงบประมาณ  พ.ศ. 2563</t>
  </si>
  <si>
    <t>รายรับจริง</t>
  </si>
  <si>
    <t xml:space="preserve">  1.1  ภาษีที่ดินและสิ่งปลูกสร้าง</t>
  </si>
  <si>
    <t xml:space="preserve">  1.2  ภาษีโรงเรือนและที่ดิน</t>
  </si>
  <si>
    <t xml:space="preserve">  1.3  ภาษีบำรุงท้องที่</t>
  </si>
  <si>
    <t xml:space="preserve">  1.4  ภาษีป้าย</t>
  </si>
  <si>
    <t xml:space="preserve">  1.5  อากรการฆ่าสัตว์</t>
  </si>
  <si>
    <t xml:space="preserve"> - 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</si>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</sst>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6"/>
      <color theme="1"/>
      <name val="Tahoma"/>
      <family val="2"/>
      <charset val="222"/>
      <scheme val="minor"/>
    </font>
    <font>
      <b/>
      <sz val="16"/>
      <name val="TH SarabunIT๙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20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</cellStyleXfs>
  <cellXfs count="77">
    <xf numFmtId="0" fontId="0" fillId="0" borderId="0" xfId="0"/>
    <xf numFmtId="49" fontId="3" fillId="0" borderId="0" xfId="0" applyNumberFormat="1" applyFont="1" applyAlignment="1">
      <alignment shrinkToFit="1"/>
    </xf>
    <xf numFmtId="187" fontId="3" fillId="0" borderId="0" xfId="1" applyNumberFormat="1" applyFont="1" applyAlignment="1">
      <alignment shrinkToFit="1"/>
    </xf>
    <xf numFmtId="43" fontId="3" fillId="0" borderId="0" xfId="1" applyFont="1" applyAlignment="1">
      <alignment shrinkToFit="1"/>
    </xf>
    <xf numFmtId="0" fontId="4" fillId="0" borderId="2" xfId="0" applyFont="1" applyBorder="1" applyAlignment="1"/>
    <xf numFmtId="0" fontId="4" fillId="0" borderId="6" xfId="0" applyFont="1" applyBorder="1"/>
    <xf numFmtId="43" fontId="4" fillId="0" borderId="6" xfId="1" applyFont="1" applyBorder="1" applyAlignment="1">
      <alignment horizontal="center"/>
    </xf>
    <xf numFmtId="0" fontId="4" fillId="0" borderId="7" xfId="0" applyFont="1" applyBorder="1"/>
    <xf numFmtId="43" fontId="4" fillId="0" borderId="7" xfId="1" applyFont="1" applyBorder="1" applyAlignment="1">
      <alignment horizontal="center"/>
    </xf>
    <xf numFmtId="0" fontId="4" fillId="0" borderId="1" xfId="0" applyFont="1" applyBorder="1"/>
    <xf numFmtId="187" fontId="5" fillId="0" borderId="5" xfId="0" applyNumberFormat="1" applyFont="1" applyFill="1" applyBorder="1"/>
    <xf numFmtId="187" fontId="5" fillId="0" borderId="5" xfId="1" applyNumberFormat="1" applyFont="1" applyFill="1" applyBorder="1"/>
    <xf numFmtId="43" fontId="5" fillId="0" borderId="5" xfId="1" applyFont="1" applyBorder="1"/>
    <xf numFmtId="187" fontId="5" fillId="0" borderId="5" xfId="0" applyNumberFormat="1" applyFont="1" applyBorder="1"/>
    <xf numFmtId="0" fontId="5" fillId="0" borderId="1" xfId="0" applyFont="1" applyBorder="1"/>
    <xf numFmtId="43" fontId="5" fillId="0" borderId="5" xfId="1" applyFont="1" applyBorder="1" applyAlignment="1">
      <alignment horizontal="center"/>
    </xf>
    <xf numFmtId="187" fontId="5" fillId="0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right"/>
    </xf>
    <xf numFmtId="187" fontId="4" fillId="0" borderId="5" xfId="1" applyNumberFormat="1" applyFont="1" applyFill="1" applyBorder="1"/>
    <xf numFmtId="187" fontId="4" fillId="0" borderId="5" xfId="0" applyNumberFormat="1" applyFont="1" applyBorder="1"/>
    <xf numFmtId="0" fontId="4" fillId="0" borderId="2" xfId="0" applyFont="1" applyBorder="1"/>
    <xf numFmtId="0" fontId="5" fillId="0" borderId="2" xfId="0" applyFont="1" applyBorder="1"/>
    <xf numFmtId="0" fontId="5" fillId="0" borderId="5" xfId="0" applyFont="1" applyBorder="1"/>
    <xf numFmtId="187" fontId="5" fillId="0" borderId="5" xfId="0" applyNumberFormat="1" applyFont="1" applyBorder="1" applyAlignment="1">
      <alignment horizontal="center"/>
    </xf>
    <xf numFmtId="0" fontId="4" fillId="0" borderId="2" xfId="0" applyFont="1" applyBorder="1" applyAlignment="1">
      <alignment horizontal="right"/>
    </xf>
    <xf numFmtId="43" fontId="4" fillId="0" borderId="5" xfId="1" applyFont="1" applyFill="1" applyBorder="1"/>
    <xf numFmtId="0" fontId="4" fillId="0" borderId="2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43" fontId="5" fillId="0" borderId="5" xfId="1" applyFont="1" applyFill="1" applyBorder="1"/>
    <xf numFmtId="0" fontId="4" fillId="0" borderId="5" xfId="0" applyFont="1" applyBorder="1"/>
    <xf numFmtId="187" fontId="4" fillId="0" borderId="5" xfId="0" applyNumberFormat="1" applyFont="1" applyBorder="1" applyAlignment="1"/>
    <xf numFmtId="0" fontId="6" fillId="0" borderId="5" xfId="0" applyFont="1" applyBorder="1"/>
    <xf numFmtId="43" fontId="5" fillId="0" borderId="0" xfId="1" applyFont="1" applyBorder="1" applyAlignment="1">
      <alignment horizontal="center"/>
    </xf>
    <xf numFmtId="187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87" fontId="4" fillId="0" borderId="0" xfId="1" applyNumberFormat="1" applyFont="1" applyFill="1" applyBorder="1"/>
    <xf numFmtId="187" fontId="4" fillId="0" borderId="0" xfId="0" applyNumberFormat="1" applyFont="1" applyBorder="1"/>
    <xf numFmtId="43" fontId="5" fillId="0" borderId="3" xfId="1" applyFont="1" applyBorder="1" applyAlignment="1">
      <alignment horizontal="center"/>
    </xf>
    <xf numFmtId="187" fontId="6" fillId="0" borderId="5" xfId="1" applyNumberFormat="1" applyFont="1" applyBorder="1"/>
    <xf numFmtId="187" fontId="6" fillId="0" borderId="5" xfId="0" applyNumberFormat="1" applyFont="1" applyBorder="1"/>
    <xf numFmtId="0" fontId="4" fillId="0" borderId="5" xfId="0" applyFont="1" applyBorder="1" applyAlignment="1">
      <alignment horizontal="left"/>
    </xf>
    <xf numFmtId="43" fontId="5" fillId="0" borderId="0" xfId="1" applyFont="1" applyFill="1" applyBorder="1"/>
    <xf numFmtId="187" fontId="3" fillId="0" borderId="5" xfId="1" applyNumberFormat="1" applyFont="1" applyBorder="1" applyAlignment="1">
      <alignment shrinkToFit="1"/>
    </xf>
    <xf numFmtId="187" fontId="8" fillId="0" borderId="5" xfId="0" applyNumberFormat="1" applyFont="1" applyBorder="1"/>
    <xf numFmtId="187" fontId="6" fillId="0" borderId="5" xfId="1" applyNumberFormat="1" applyFont="1" applyBorder="1" applyAlignment="1">
      <alignment shrinkToFit="1"/>
    </xf>
    <xf numFmtId="187" fontId="8" fillId="0" borderId="5" xfId="1" applyNumberFormat="1" applyFont="1" applyBorder="1" applyAlignment="1">
      <alignment shrinkToFit="1"/>
    </xf>
    <xf numFmtId="187" fontId="4" fillId="0" borderId="5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187" fontId="4" fillId="0" borderId="4" xfId="0" applyNumberFormat="1" applyFont="1" applyBorder="1" applyAlignment="1"/>
    <xf numFmtId="187" fontId="4" fillId="0" borderId="2" xfId="0" applyNumberFormat="1" applyFont="1" applyBorder="1" applyAlignment="1"/>
    <xf numFmtId="187" fontId="3" fillId="0" borderId="3" xfId="1" applyNumberFormat="1" applyFont="1" applyBorder="1" applyAlignment="1">
      <alignment shrinkToFit="1"/>
    </xf>
    <xf numFmtId="187" fontId="6" fillId="0" borderId="5" xfId="1" applyNumberFormat="1" applyFont="1" applyBorder="1" applyAlignment="1">
      <alignment horizontal="center" shrinkToFit="1"/>
    </xf>
    <xf numFmtId="187" fontId="5" fillId="0" borderId="5" xfId="1" applyNumberFormat="1" applyFont="1" applyBorder="1"/>
    <xf numFmtId="43" fontId="5" fillId="0" borderId="5" xfId="1" applyNumberFormat="1" applyFont="1" applyFill="1" applyBorder="1"/>
    <xf numFmtId="43" fontId="5" fillId="0" borderId="5" xfId="0" applyNumberFormat="1" applyFont="1" applyBorder="1"/>
    <xf numFmtId="43" fontId="4" fillId="0" borderId="5" xfId="0" applyNumberFormat="1" applyFont="1" applyBorder="1"/>
    <xf numFmtId="43" fontId="6" fillId="0" borderId="5" xfId="1" applyNumberFormat="1" applyFont="1" applyBorder="1"/>
    <xf numFmtId="187" fontId="8" fillId="0" borderId="5" xfId="1" applyNumberFormat="1" applyFont="1" applyBorder="1"/>
    <xf numFmtId="187" fontId="6" fillId="0" borderId="5" xfId="1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49" fontId="3" fillId="0" borderId="0" xfId="0" applyNumberFormat="1" applyFont="1" applyFill="1" applyAlignment="1">
      <alignment shrinkToFit="1"/>
    </xf>
    <xf numFmtId="187" fontId="3" fillId="0" borderId="8" xfId="1" applyNumberFormat="1" applyFont="1" applyBorder="1" applyAlignment="1">
      <alignment shrinkToFit="1"/>
    </xf>
    <xf numFmtId="0" fontId="6" fillId="0" borderId="9" xfId="0" applyFont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87" fontId="4" fillId="0" borderId="6" xfId="0" applyNumberFormat="1" applyFont="1" applyBorder="1" applyAlignment="1">
      <alignment horizontal="center" vertical="center"/>
    </xf>
    <xf numFmtId="187" fontId="4" fillId="0" borderId="7" xfId="0" applyNumberFormat="1" applyFont="1" applyBorder="1" applyAlignment="1">
      <alignment horizontal="center" vertical="center"/>
    </xf>
    <xf numFmtId="187" fontId="4" fillId="0" borderId="6" xfId="0" applyNumberFormat="1" applyFont="1" applyFill="1" applyBorder="1" applyAlignment="1">
      <alignment horizontal="center" vertical="center"/>
    </xf>
    <xf numFmtId="187" fontId="4" fillId="0" borderId="7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9">
    <cellStyle name="เครื่องหมายจุลภาค" xfId="1" builtinId="3"/>
    <cellStyle name="เครื่องหมายจุลภาค 2" xfId="4"/>
    <cellStyle name="เครื่องหมายจุลภาค 3" xfId="5"/>
    <cellStyle name="เครื่องหมายจุลภาค 4" xfId="3"/>
    <cellStyle name="ปกติ" xfId="0" builtinId="0"/>
    <cellStyle name="ปกติ 2" xfId="6"/>
    <cellStyle name="ปกติ 3" xfId="7"/>
    <cellStyle name="ปกติ 4" xfId="2"/>
    <cellStyle name="ปกติ 7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535353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0"/>
  <sheetViews>
    <sheetView tabSelected="1" view="pageBreakPreview" topLeftCell="A28" zoomScale="106" zoomScaleSheetLayoutView="106" workbookViewId="0">
      <selection activeCell="B32" sqref="B32:H32"/>
    </sheetView>
  </sheetViews>
  <sheetFormatPr defaultColWidth="13.125" defaultRowHeight="19.5" x14ac:dyDescent="0.25"/>
  <cols>
    <col min="1" max="1" width="3.25" style="1" customWidth="1"/>
    <col min="2" max="2" width="40.125" style="1" customWidth="1"/>
    <col min="3" max="3" width="17" style="2" customWidth="1"/>
    <col min="4" max="4" width="17.125" style="2" customWidth="1"/>
    <col min="5" max="5" width="16.75" style="2" customWidth="1"/>
    <col min="6" max="6" width="14.125" style="2" customWidth="1"/>
    <col min="7" max="7" width="9.625" style="3" customWidth="1"/>
    <col min="8" max="8" width="13.375" style="2" customWidth="1"/>
    <col min="9" max="16384" width="13.125" style="1"/>
  </cols>
  <sheetData>
    <row r="1" spans="2:8" s="63" customFormat="1" ht="20.25" x14ac:dyDescent="0.3">
      <c r="B1" s="74" t="s">
        <v>0</v>
      </c>
      <c r="C1" s="74"/>
      <c r="D1" s="74"/>
      <c r="E1" s="74"/>
      <c r="F1" s="74"/>
      <c r="G1" s="74"/>
      <c r="H1" s="74"/>
    </row>
    <row r="2" spans="2:8" ht="16.5" customHeight="1" x14ac:dyDescent="0.3">
      <c r="B2" s="67" t="s">
        <v>89</v>
      </c>
      <c r="C2" s="67"/>
      <c r="D2" s="67"/>
      <c r="E2" s="67"/>
      <c r="F2" s="67"/>
      <c r="G2" s="67"/>
      <c r="H2" s="67"/>
    </row>
    <row r="3" spans="2:8" ht="17.25" customHeight="1" x14ac:dyDescent="0.3">
      <c r="B3" s="67" t="s">
        <v>78</v>
      </c>
      <c r="C3" s="67"/>
      <c r="D3" s="67"/>
      <c r="E3" s="67"/>
      <c r="F3" s="67"/>
      <c r="G3" s="67"/>
      <c r="H3" s="67"/>
    </row>
    <row r="4" spans="2:8" ht="20.25" x14ac:dyDescent="0.3">
      <c r="B4" s="4"/>
      <c r="C4" s="52"/>
      <c r="D4" s="51" t="s">
        <v>90</v>
      </c>
      <c r="E4" s="53"/>
      <c r="F4" s="68" t="s">
        <v>1</v>
      </c>
      <c r="G4" s="68"/>
      <c r="H4" s="69"/>
    </row>
    <row r="5" spans="2:8" ht="17.25" customHeight="1" x14ac:dyDescent="0.3">
      <c r="B5" s="5"/>
      <c r="C5" s="72" t="s">
        <v>69</v>
      </c>
      <c r="D5" s="72" t="s">
        <v>82</v>
      </c>
      <c r="E5" s="70" t="s">
        <v>70</v>
      </c>
      <c r="F5" s="70" t="s">
        <v>83</v>
      </c>
      <c r="G5" s="6" t="s">
        <v>2</v>
      </c>
      <c r="H5" s="70" t="s">
        <v>88</v>
      </c>
    </row>
    <row r="6" spans="2:8" ht="13.5" customHeight="1" x14ac:dyDescent="0.3">
      <c r="B6" s="7"/>
      <c r="C6" s="73"/>
      <c r="D6" s="73"/>
      <c r="E6" s="71"/>
      <c r="F6" s="71"/>
      <c r="G6" s="8" t="s">
        <v>3</v>
      </c>
      <c r="H6" s="71"/>
    </row>
    <row r="7" spans="2:8" ht="17.25" customHeight="1" x14ac:dyDescent="0.3">
      <c r="B7" s="9" t="s">
        <v>4</v>
      </c>
      <c r="C7" s="11"/>
      <c r="D7" s="44"/>
      <c r="E7" s="13"/>
      <c r="F7" s="44"/>
      <c r="G7" s="12"/>
      <c r="H7" s="64"/>
    </row>
    <row r="8" spans="2:8" ht="20.25" x14ac:dyDescent="0.3">
      <c r="B8" s="14" t="s">
        <v>91</v>
      </c>
      <c r="C8" s="16">
        <v>0</v>
      </c>
      <c r="D8" s="54" t="s">
        <v>96</v>
      </c>
      <c r="E8" s="23" t="s">
        <v>97</v>
      </c>
      <c r="F8" s="54" t="s">
        <v>97</v>
      </c>
      <c r="G8" s="55">
        <v>100</v>
      </c>
      <c r="H8" s="13">
        <v>224976</v>
      </c>
    </row>
    <row r="9" spans="2:8" ht="20.25" x14ac:dyDescent="0.3">
      <c r="B9" s="14" t="s">
        <v>92</v>
      </c>
      <c r="C9" s="30">
        <v>61164.17</v>
      </c>
      <c r="D9" s="30">
        <v>64863.1</v>
      </c>
      <c r="E9" s="56">
        <v>70764.05</v>
      </c>
      <c r="F9" s="13">
        <v>65000</v>
      </c>
      <c r="G9" s="15">
        <v>-75.849999999999994</v>
      </c>
      <c r="H9" s="13">
        <v>15698</v>
      </c>
    </row>
    <row r="10" spans="2:8" ht="20.25" x14ac:dyDescent="0.3">
      <c r="B10" s="14" t="s">
        <v>93</v>
      </c>
      <c r="C10" s="30">
        <v>185099.15</v>
      </c>
      <c r="D10" s="30">
        <v>186366.75</v>
      </c>
      <c r="E10" s="30">
        <v>154210.54999999999</v>
      </c>
      <c r="F10" s="11">
        <v>187146</v>
      </c>
      <c r="G10" s="15">
        <v>-74.81</v>
      </c>
      <c r="H10" s="13">
        <v>47151</v>
      </c>
    </row>
    <row r="11" spans="2:8" ht="20.25" x14ac:dyDescent="0.3">
      <c r="B11" s="14" t="s">
        <v>94</v>
      </c>
      <c r="C11" s="11">
        <v>11562</v>
      </c>
      <c r="D11" s="11">
        <v>12218</v>
      </c>
      <c r="E11" s="11">
        <v>13089</v>
      </c>
      <c r="F11" s="11">
        <v>13000</v>
      </c>
      <c r="G11" s="15">
        <v>10.039999999999999</v>
      </c>
      <c r="H11" s="13">
        <v>14305</v>
      </c>
    </row>
    <row r="12" spans="2:8" ht="20.25" x14ac:dyDescent="0.3">
      <c r="B12" s="14" t="s">
        <v>95</v>
      </c>
      <c r="C12" s="30"/>
      <c r="D12" s="44"/>
      <c r="E12" s="13"/>
      <c r="F12" s="30"/>
      <c r="G12" s="15"/>
      <c r="H12" s="13"/>
    </row>
    <row r="13" spans="2:8" ht="20.25" x14ac:dyDescent="0.3">
      <c r="B13" s="17" t="s">
        <v>5</v>
      </c>
      <c r="C13" s="25">
        <v>257825.32</v>
      </c>
      <c r="D13" s="25">
        <f>SUM(D9:D12)</f>
        <v>263447.84999999998</v>
      </c>
      <c r="E13" s="19">
        <f>E11+E10+E9</f>
        <v>238063.59999999998</v>
      </c>
      <c r="F13" s="19">
        <f>SUM(F9:F12)</f>
        <v>265146</v>
      </c>
      <c r="G13" s="15"/>
      <c r="H13" s="19">
        <f>SUM(H8:H12)</f>
        <v>302130</v>
      </c>
    </row>
    <row r="14" spans="2:8" ht="20.25" x14ac:dyDescent="0.3">
      <c r="B14" s="20" t="s">
        <v>6</v>
      </c>
      <c r="C14" s="33"/>
      <c r="D14" s="25"/>
      <c r="E14" s="13"/>
      <c r="F14" s="19"/>
      <c r="G14" s="15"/>
      <c r="H14" s="13"/>
    </row>
    <row r="15" spans="2:8" ht="18" customHeight="1" x14ac:dyDescent="0.3">
      <c r="B15" s="14" t="s">
        <v>34</v>
      </c>
      <c r="C15" s="33"/>
      <c r="D15" s="44"/>
      <c r="E15" s="13"/>
      <c r="F15" s="13"/>
      <c r="G15" s="15"/>
      <c r="H15" s="13"/>
    </row>
    <row r="16" spans="2:8" ht="17.25" customHeight="1" x14ac:dyDescent="0.3">
      <c r="B16" s="14" t="s">
        <v>35</v>
      </c>
      <c r="C16" s="33"/>
      <c r="D16" s="44"/>
      <c r="E16" s="13"/>
      <c r="F16" s="13"/>
      <c r="G16" s="15"/>
      <c r="H16" s="13"/>
    </row>
    <row r="17" spans="2:8" ht="18" customHeight="1" x14ac:dyDescent="0.3">
      <c r="B17" s="14" t="s">
        <v>36</v>
      </c>
      <c r="C17" s="33"/>
      <c r="D17" s="44"/>
      <c r="E17" s="57">
        <v>1629.6</v>
      </c>
      <c r="F17" s="13" t="s">
        <v>97</v>
      </c>
      <c r="G17" s="50">
        <v>100</v>
      </c>
      <c r="H17" s="13">
        <v>1630</v>
      </c>
    </row>
    <row r="18" spans="2:8" ht="20.25" x14ac:dyDescent="0.3">
      <c r="B18" s="14" t="s">
        <v>37</v>
      </c>
      <c r="C18" s="33"/>
      <c r="D18" s="44"/>
      <c r="E18" s="13"/>
      <c r="F18" s="13"/>
      <c r="G18" s="15"/>
      <c r="H18" s="13"/>
    </row>
    <row r="19" spans="2:8" ht="20.25" x14ac:dyDescent="0.3">
      <c r="B19" s="14" t="s">
        <v>84</v>
      </c>
      <c r="C19" s="11">
        <v>95260</v>
      </c>
      <c r="D19" s="44"/>
      <c r="E19" s="11" t="s">
        <v>97</v>
      </c>
      <c r="F19" s="13">
        <v>150000</v>
      </c>
      <c r="G19" s="50">
        <v>-100</v>
      </c>
      <c r="H19" s="13" t="s">
        <v>97</v>
      </c>
    </row>
    <row r="20" spans="2:8" ht="20.25" x14ac:dyDescent="0.3">
      <c r="B20" s="21" t="s">
        <v>38</v>
      </c>
      <c r="C20" s="11">
        <v>5000</v>
      </c>
      <c r="D20" s="11">
        <v>7500</v>
      </c>
      <c r="E20" s="11" t="s">
        <v>97</v>
      </c>
      <c r="F20" s="11">
        <v>5000</v>
      </c>
      <c r="G20" s="50">
        <v>-100</v>
      </c>
      <c r="H20" s="13" t="s">
        <v>97</v>
      </c>
    </row>
    <row r="21" spans="2:8" ht="15.75" customHeight="1" x14ac:dyDescent="0.3">
      <c r="B21" s="21" t="s">
        <v>39</v>
      </c>
      <c r="C21" s="11"/>
      <c r="D21" s="44"/>
      <c r="E21" s="11"/>
      <c r="F21" s="11"/>
      <c r="G21" s="15"/>
      <c r="H21" s="13"/>
    </row>
    <row r="22" spans="2:8" ht="17.25" customHeight="1" x14ac:dyDescent="0.3">
      <c r="B22" s="14" t="s">
        <v>40</v>
      </c>
      <c r="C22" s="11">
        <v>80</v>
      </c>
      <c r="D22" s="44"/>
      <c r="E22" s="11" t="s">
        <v>97</v>
      </c>
      <c r="F22" s="11">
        <v>100</v>
      </c>
      <c r="G22" s="50">
        <v>-100</v>
      </c>
      <c r="H22" s="13" t="s">
        <v>97</v>
      </c>
    </row>
    <row r="23" spans="2:8" ht="18" customHeight="1" x14ac:dyDescent="0.3">
      <c r="B23" s="14" t="s">
        <v>41</v>
      </c>
      <c r="C23" s="11"/>
      <c r="D23" s="44"/>
      <c r="E23" s="11"/>
      <c r="F23" s="11"/>
      <c r="G23" s="15"/>
      <c r="H23" s="13"/>
    </row>
    <row r="24" spans="2:8" ht="20.25" x14ac:dyDescent="0.3">
      <c r="B24" s="14" t="s">
        <v>42</v>
      </c>
      <c r="C24" s="11">
        <v>720</v>
      </c>
      <c r="D24" s="11">
        <v>1050</v>
      </c>
      <c r="E24" s="11">
        <v>980</v>
      </c>
      <c r="F24" s="11">
        <v>1100</v>
      </c>
      <c r="G24" s="15">
        <v>-10.91</v>
      </c>
      <c r="H24" s="13">
        <v>980</v>
      </c>
    </row>
    <row r="25" spans="2:8" ht="20.25" x14ac:dyDescent="0.3">
      <c r="B25" s="22" t="s">
        <v>85</v>
      </c>
      <c r="C25" s="11"/>
      <c r="D25" s="30">
        <v>140040</v>
      </c>
      <c r="E25" s="11">
        <v>61480</v>
      </c>
      <c r="F25" s="16" t="s">
        <v>97</v>
      </c>
      <c r="G25" s="50">
        <v>100</v>
      </c>
      <c r="H25" s="13">
        <v>61480</v>
      </c>
    </row>
    <row r="26" spans="2:8" ht="20.25" x14ac:dyDescent="0.3">
      <c r="B26" s="22" t="s">
        <v>86</v>
      </c>
      <c r="C26" s="11"/>
      <c r="D26" s="11">
        <v>1440</v>
      </c>
      <c r="E26" s="11">
        <v>1440</v>
      </c>
      <c r="F26" s="11">
        <v>1500</v>
      </c>
      <c r="G26" s="50">
        <v>-4</v>
      </c>
      <c r="H26" s="13">
        <v>1440</v>
      </c>
    </row>
    <row r="27" spans="2:8" ht="20.25" x14ac:dyDescent="0.3">
      <c r="B27" s="22" t="s">
        <v>43</v>
      </c>
      <c r="C27" s="11">
        <v>3100</v>
      </c>
      <c r="D27" s="11">
        <v>1790</v>
      </c>
      <c r="E27" s="11">
        <v>10050</v>
      </c>
      <c r="F27" s="11">
        <v>300</v>
      </c>
      <c r="G27" s="50">
        <v>3250</v>
      </c>
      <c r="H27" s="13">
        <v>10050</v>
      </c>
    </row>
    <row r="28" spans="2:8" ht="19.5" customHeight="1" x14ac:dyDescent="0.3">
      <c r="B28" s="22" t="s">
        <v>44</v>
      </c>
      <c r="C28" s="33"/>
      <c r="D28" s="44"/>
      <c r="E28" s="16"/>
      <c r="F28" s="30"/>
      <c r="G28" s="15"/>
      <c r="H28" s="13"/>
    </row>
    <row r="29" spans="2:8" ht="20.25" x14ac:dyDescent="0.3">
      <c r="B29" s="66" t="s">
        <v>75</v>
      </c>
      <c r="C29" s="66"/>
      <c r="D29" s="66"/>
      <c r="E29" s="66"/>
      <c r="F29" s="66"/>
      <c r="G29" s="66"/>
      <c r="H29" s="66"/>
    </row>
    <row r="30" spans="2:8" ht="20.25" x14ac:dyDescent="0.3">
      <c r="B30" s="67" t="s">
        <v>0</v>
      </c>
      <c r="C30" s="67"/>
      <c r="D30" s="67"/>
      <c r="E30" s="67"/>
      <c r="F30" s="67"/>
      <c r="G30" s="67"/>
      <c r="H30" s="67"/>
    </row>
    <row r="31" spans="2:8" ht="20.25" x14ac:dyDescent="0.3">
      <c r="B31" s="67" t="s">
        <v>89</v>
      </c>
      <c r="C31" s="67"/>
      <c r="D31" s="67"/>
      <c r="E31" s="67"/>
      <c r="F31" s="67"/>
      <c r="G31" s="67"/>
      <c r="H31" s="67"/>
    </row>
    <row r="32" spans="2:8" ht="20.25" x14ac:dyDescent="0.3">
      <c r="B32" s="67" t="s">
        <v>78</v>
      </c>
      <c r="C32" s="67"/>
      <c r="D32" s="67"/>
      <c r="E32" s="67"/>
      <c r="F32" s="67"/>
      <c r="G32" s="67"/>
      <c r="H32" s="67"/>
    </row>
    <row r="33" spans="2:8" ht="20.25" x14ac:dyDescent="0.3">
      <c r="B33" s="4"/>
      <c r="C33" s="52"/>
      <c r="D33" s="51" t="s">
        <v>90</v>
      </c>
      <c r="E33" s="53"/>
      <c r="F33" s="68" t="s">
        <v>1</v>
      </c>
      <c r="G33" s="68"/>
      <c r="H33" s="69"/>
    </row>
    <row r="34" spans="2:8" ht="20.25" x14ac:dyDescent="0.3">
      <c r="B34" s="5"/>
      <c r="C34" s="72" t="s">
        <v>69</v>
      </c>
      <c r="D34" s="72" t="s">
        <v>82</v>
      </c>
      <c r="E34" s="70" t="s">
        <v>70</v>
      </c>
      <c r="F34" s="70" t="s">
        <v>83</v>
      </c>
      <c r="G34" s="6" t="s">
        <v>2</v>
      </c>
      <c r="H34" s="70" t="s">
        <v>88</v>
      </c>
    </row>
    <row r="35" spans="2:8" ht="20.25" x14ac:dyDescent="0.3">
      <c r="B35" s="7"/>
      <c r="C35" s="73"/>
      <c r="D35" s="73"/>
      <c r="E35" s="71"/>
      <c r="F35" s="71"/>
      <c r="G35" s="8" t="s">
        <v>3</v>
      </c>
      <c r="H35" s="71"/>
    </row>
    <row r="36" spans="2:8" ht="20.25" x14ac:dyDescent="0.3">
      <c r="B36" s="14" t="s">
        <v>45</v>
      </c>
      <c r="C36" s="16"/>
      <c r="D36" s="44"/>
      <c r="E36" s="16"/>
      <c r="F36" s="44"/>
      <c r="G36" s="15"/>
      <c r="H36" s="64"/>
    </row>
    <row r="37" spans="2:8" ht="20.25" x14ac:dyDescent="0.3">
      <c r="B37" s="14" t="s">
        <v>46</v>
      </c>
      <c r="C37" s="11">
        <v>16500</v>
      </c>
      <c r="D37" s="16">
        <v>51800</v>
      </c>
      <c r="E37" s="11">
        <v>6580</v>
      </c>
      <c r="F37" s="16" t="s">
        <v>97</v>
      </c>
      <c r="G37" s="50">
        <v>100</v>
      </c>
      <c r="H37" s="13">
        <v>6580</v>
      </c>
    </row>
    <row r="38" spans="2:8" ht="20.25" x14ac:dyDescent="0.3">
      <c r="B38" s="14" t="s">
        <v>47</v>
      </c>
      <c r="C38" s="30">
        <v>57946.2</v>
      </c>
      <c r="D38" s="16">
        <v>5208</v>
      </c>
      <c r="E38" s="11">
        <v>4247</v>
      </c>
      <c r="F38" s="16" t="s">
        <v>97</v>
      </c>
      <c r="G38" s="50">
        <v>100</v>
      </c>
      <c r="H38" s="13">
        <v>4247</v>
      </c>
    </row>
    <row r="39" spans="2:8" ht="20.25" x14ac:dyDescent="0.3">
      <c r="B39" s="14" t="s">
        <v>48</v>
      </c>
      <c r="C39" s="30"/>
      <c r="D39" s="16"/>
      <c r="E39" s="16"/>
      <c r="F39" s="44"/>
      <c r="G39" s="15"/>
      <c r="H39" s="13"/>
    </row>
    <row r="40" spans="2:8" ht="20.25" x14ac:dyDescent="0.3">
      <c r="B40" s="22" t="s">
        <v>49</v>
      </c>
      <c r="C40" s="30"/>
      <c r="D40" s="44"/>
      <c r="E40" s="16"/>
      <c r="F40" s="44"/>
      <c r="G40" s="15"/>
      <c r="H40" s="13"/>
    </row>
    <row r="41" spans="2:8" ht="20.25" x14ac:dyDescent="0.3">
      <c r="B41" s="14" t="s">
        <v>50</v>
      </c>
      <c r="C41" s="30"/>
      <c r="D41" s="44"/>
      <c r="E41" s="13"/>
      <c r="F41" s="44"/>
      <c r="G41" s="15"/>
      <c r="H41" s="13"/>
    </row>
    <row r="42" spans="2:8" ht="20.25" x14ac:dyDescent="0.3">
      <c r="B42" s="14" t="s">
        <v>51</v>
      </c>
      <c r="C42" s="30"/>
      <c r="D42" s="44"/>
      <c r="E42" s="13"/>
      <c r="F42" s="44"/>
      <c r="G42" s="15"/>
      <c r="H42" s="13"/>
    </row>
    <row r="43" spans="2:8" ht="20.25" x14ac:dyDescent="0.3">
      <c r="B43" s="14" t="s">
        <v>52</v>
      </c>
      <c r="C43" s="30"/>
      <c r="D43" s="44"/>
      <c r="E43" s="13"/>
      <c r="F43" s="44"/>
      <c r="G43" s="15"/>
      <c r="H43" s="13"/>
    </row>
    <row r="44" spans="2:8" ht="20.25" x14ac:dyDescent="0.3">
      <c r="B44" s="14" t="s">
        <v>53</v>
      </c>
      <c r="C44" s="30"/>
      <c r="D44" s="44"/>
      <c r="E44" s="13"/>
      <c r="F44" s="44"/>
      <c r="G44" s="15"/>
      <c r="H44" s="13"/>
    </row>
    <row r="45" spans="2:8" ht="20.25" x14ac:dyDescent="0.3">
      <c r="B45" s="14" t="s">
        <v>54</v>
      </c>
      <c r="C45" s="30"/>
      <c r="D45" s="44"/>
      <c r="E45" s="13"/>
      <c r="F45" s="44"/>
      <c r="G45" s="15"/>
      <c r="H45" s="13"/>
    </row>
    <row r="46" spans="2:8" ht="20.25" x14ac:dyDescent="0.3">
      <c r="B46" s="14" t="s">
        <v>55</v>
      </c>
      <c r="C46" s="30"/>
      <c r="D46" s="44"/>
      <c r="E46" s="13"/>
      <c r="F46" s="44"/>
      <c r="G46" s="15"/>
      <c r="H46" s="13"/>
    </row>
    <row r="47" spans="2:8" ht="20.25" x14ac:dyDescent="0.3">
      <c r="B47" s="14" t="s">
        <v>56</v>
      </c>
      <c r="C47" s="30"/>
      <c r="D47" s="44"/>
      <c r="E47" s="13"/>
      <c r="F47" s="44"/>
      <c r="G47" s="15"/>
      <c r="H47" s="13"/>
    </row>
    <row r="48" spans="2:8" ht="20.25" x14ac:dyDescent="0.3">
      <c r="B48" s="14" t="s">
        <v>57</v>
      </c>
      <c r="C48" s="30"/>
      <c r="D48" s="44"/>
      <c r="E48" s="13"/>
      <c r="F48" s="44"/>
      <c r="G48" s="15"/>
      <c r="H48" s="13"/>
    </row>
    <row r="49" spans="2:8" ht="20.25" x14ac:dyDescent="0.3">
      <c r="B49" s="14" t="s">
        <v>58</v>
      </c>
      <c r="C49" s="30"/>
      <c r="D49" s="44"/>
      <c r="E49" s="16"/>
      <c r="F49" s="44"/>
      <c r="G49" s="15"/>
      <c r="H49" s="13"/>
    </row>
    <row r="50" spans="2:8" ht="20.25" x14ac:dyDescent="0.3">
      <c r="B50" s="14" t="s">
        <v>59</v>
      </c>
      <c r="C50" s="30"/>
      <c r="D50" s="44"/>
      <c r="E50" s="16"/>
      <c r="F50" s="44"/>
      <c r="G50" s="15"/>
      <c r="H50" s="13"/>
    </row>
    <row r="51" spans="2:8" ht="20.25" x14ac:dyDescent="0.3">
      <c r="B51" s="14" t="s">
        <v>60</v>
      </c>
      <c r="C51" s="16" t="s">
        <v>97</v>
      </c>
      <c r="D51" s="16" t="s">
        <v>97</v>
      </c>
      <c r="E51" s="23">
        <v>2304</v>
      </c>
      <c r="F51" s="16" t="s">
        <v>97</v>
      </c>
      <c r="G51" s="15">
        <v>100</v>
      </c>
      <c r="H51" s="13">
        <v>2304</v>
      </c>
    </row>
    <row r="52" spans="2:8" ht="20.25" x14ac:dyDescent="0.3">
      <c r="B52" s="24" t="s">
        <v>7</v>
      </c>
      <c r="C52" s="25">
        <f>C38+C37+C27+C24+C22+C20+C19</f>
        <v>178606.2</v>
      </c>
      <c r="D52" s="48">
        <f>D38+D37+D27+D26+D25+D24+D20</f>
        <v>208828</v>
      </c>
      <c r="E52" s="58">
        <f>E51+E38+E37+E27+E26+E25+E24+E17</f>
        <v>88710.6</v>
      </c>
      <c r="F52" s="19">
        <f>F27+F26+F24+F22+F20+F19</f>
        <v>158000</v>
      </c>
      <c r="G52" s="15"/>
      <c r="H52" s="19">
        <f>H51+H38+H37+H27+H26+H25+H24+H17</f>
        <v>88711</v>
      </c>
    </row>
    <row r="53" spans="2:8" ht="20.25" x14ac:dyDescent="0.3">
      <c r="B53" s="75"/>
      <c r="C53" s="75"/>
      <c r="D53" s="75"/>
      <c r="E53" s="75"/>
      <c r="F53" s="75"/>
      <c r="G53" s="75"/>
      <c r="H53" s="75"/>
    </row>
    <row r="54" spans="2:8" ht="20.25" x14ac:dyDescent="0.3">
      <c r="B54" s="49"/>
      <c r="C54" s="35"/>
      <c r="D54" s="35"/>
      <c r="E54" s="35"/>
      <c r="F54" s="35"/>
      <c r="G54" s="49"/>
      <c r="H54" s="35"/>
    </row>
    <row r="55" spans="2:8" ht="20.25" x14ac:dyDescent="0.3">
      <c r="B55" s="62"/>
      <c r="C55" s="35"/>
      <c r="D55" s="35"/>
      <c r="E55" s="35"/>
      <c r="F55" s="35"/>
      <c r="G55" s="62"/>
      <c r="H55" s="35"/>
    </row>
    <row r="56" spans="2:8" ht="20.25" x14ac:dyDescent="0.3">
      <c r="B56" s="66" t="s">
        <v>76</v>
      </c>
      <c r="C56" s="66"/>
      <c r="D56" s="66"/>
      <c r="E56" s="66"/>
      <c r="F56" s="66"/>
      <c r="G56" s="66"/>
      <c r="H56" s="66"/>
    </row>
    <row r="57" spans="2:8" ht="20.25" x14ac:dyDescent="0.3">
      <c r="B57" s="67" t="s">
        <v>0</v>
      </c>
      <c r="C57" s="67"/>
      <c r="D57" s="67"/>
      <c r="E57" s="67"/>
      <c r="F57" s="67"/>
      <c r="G57" s="67"/>
      <c r="H57" s="67"/>
    </row>
    <row r="58" spans="2:8" ht="20.25" x14ac:dyDescent="0.3">
      <c r="B58" s="67" t="s">
        <v>89</v>
      </c>
      <c r="C58" s="67"/>
      <c r="D58" s="67"/>
      <c r="E58" s="67"/>
      <c r="F58" s="67"/>
      <c r="G58" s="67"/>
      <c r="H58" s="67"/>
    </row>
    <row r="59" spans="2:8" ht="20.25" x14ac:dyDescent="0.3">
      <c r="B59" s="67" t="s">
        <v>78</v>
      </c>
      <c r="C59" s="67"/>
      <c r="D59" s="67"/>
      <c r="E59" s="67"/>
      <c r="F59" s="67"/>
      <c r="G59" s="67"/>
      <c r="H59" s="67"/>
    </row>
    <row r="60" spans="2:8" ht="20.25" x14ac:dyDescent="0.3">
      <c r="B60" s="4"/>
      <c r="C60" s="52"/>
      <c r="D60" s="51" t="s">
        <v>90</v>
      </c>
      <c r="E60" s="53"/>
      <c r="F60" s="68" t="s">
        <v>1</v>
      </c>
      <c r="G60" s="68"/>
      <c r="H60" s="69"/>
    </row>
    <row r="61" spans="2:8" ht="20.25" x14ac:dyDescent="0.3">
      <c r="B61" s="5"/>
      <c r="C61" s="72" t="s">
        <v>69</v>
      </c>
      <c r="D61" s="72" t="s">
        <v>82</v>
      </c>
      <c r="E61" s="70" t="s">
        <v>70</v>
      </c>
      <c r="F61" s="70" t="s">
        <v>83</v>
      </c>
      <c r="G61" s="6" t="s">
        <v>2</v>
      </c>
      <c r="H61" s="70" t="s">
        <v>88</v>
      </c>
    </row>
    <row r="62" spans="2:8" ht="20.25" x14ac:dyDescent="0.3">
      <c r="B62" s="7"/>
      <c r="C62" s="73"/>
      <c r="D62" s="73"/>
      <c r="E62" s="71"/>
      <c r="F62" s="71"/>
      <c r="G62" s="8" t="s">
        <v>3</v>
      </c>
      <c r="H62" s="71"/>
    </row>
    <row r="63" spans="2:8" ht="20.25" x14ac:dyDescent="0.3">
      <c r="B63" s="20" t="s">
        <v>8</v>
      </c>
      <c r="C63" s="11"/>
      <c r="D63" s="44"/>
      <c r="E63" s="13"/>
      <c r="F63" s="44"/>
      <c r="G63" s="12"/>
      <c r="H63" s="64"/>
    </row>
    <row r="64" spans="2:8" ht="20.25" x14ac:dyDescent="0.3">
      <c r="B64" s="21" t="s">
        <v>9</v>
      </c>
      <c r="C64" s="11"/>
      <c r="D64" s="44"/>
      <c r="E64" s="13"/>
      <c r="F64" s="44"/>
      <c r="G64" s="15"/>
      <c r="H64" s="64"/>
    </row>
    <row r="65" spans="2:10" ht="20.25" x14ac:dyDescent="0.3">
      <c r="B65" s="21" t="s">
        <v>10</v>
      </c>
      <c r="C65" s="11">
        <v>107414</v>
      </c>
      <c r="D65" s="30">
        <v>60725.3</v>
      </c>
      <c r="E65" s="56">
        <v>97542.68</v>
      </c>
      <c r="F65" s="11">
        <v>61000</v>
      </c>
      <c r="G65" s="15">
        <v>59.91</v>
      </c>
      <c r="H65" s="11">
        <v>97543</v>
      </c>
    </row>
    <row r="66" spans="2:10" ht="20.25" x14ac:dyDescent="0.3">
      <c r="B66" s="21" t="s">
        <v>11</v>
      </c>
      <c r="C66" s="30">
        <v>5728.58</v>
      </c>
      <c r="D66" s="44"/>
      <c r="E66" s="16" t="s">
        <v>97</v>
      </c>
      <c r="F66" s="44"/>
      <c r="G66" s="50"/>
      <c r="H66" s="11"/>
    </row>
    <row r="67" spans="2:10" ht="20.25" x14ac:dyDescent="0.3">
      <c r="B67" s="24" t="s">
        <v>12</v>
      </c>
      <c r="C67" s="25">
        <f>SUM(C65:C66)</f>
        <v>113142.58</v>
      </c>
      <c r="D67" s="25">
        <f>SUM(D65:D66)</f>
        <v>60725.3</v>
      </c>
      <c r="E67" s="58">
        <f>E65</f>
        <v>97542.68</v>
      </c>
      <c r="F67" s="19">
        <f>F65</f>
        <v>61000</v>
      </c>
      <c r="G67" s="15"/>
      <c r="H67" s="18">
        <f>H65</f>
        <v>97543</v>
      </c>
      <c r="J67" s="11"/>
    </row>
    <row r="68" spans="2:10" ht="20.25" x14ac:dyDescent="0.3">
      <c r="B68" s="26" t="s">
        <v>13</v>
      </c>
      <c r="C68" s="30"/>
      <c r="D68" s="44"/>
      <c r="E68" s="19"/>
      <c r="F68" s="44"/>
      <c r="G68" s="15"/>
      <c r="H68" s="11"/>
    </row>
    <row r="69" spans="2:10" ht="20.25" x14ac:dyDescent="0.3">
      <c r="B69" s="27" t="s">
        <v>14</v>
      </c>
      <c r="C69" s="11">
        <v>271205</v>
      </c>
      <c r="D69" s="11">
        <v>73065</v>
      </c>
      <c r="E69" s="11">
        <v>395240</v>
      </c>
      <c r="F69" s="11">
        <v>200000</v>
      </c>
      <c r="G69" s="15">
        <v>97.62</v>
      </c>
      <c r="H69" s="11">
        <v>395240</v>
      </c>
    </row>
    <row r="70" spans="2:10" ht="20.25" x14ac:dyDescent="0.3">
      <c r="B70" s="27" t="s">
        <v>15</v>
      </c>
      <c r="C70" s="11">
        <v>3750</v>
      </c>
      <c r="D70" s="11"/>
      <c r="E70" s="30"/>
      <c r="F70" s="11"/>
      <c r="G70" s="50"/>
      <c r="H70" s="11"/>
    </row>
    <row r="71" spans="2:10" ht="20.25" x14ac:dyDescent="0.3">
      <c r="B71" s="24" t="s">
        <v>16</v>
      </c>
      <c r="C71" s="18">
        <v>274955</v>
      </c>
      <c r="D71" s="18">
        <f>SUM(D69:D70)</f>
        <v>73065</v>
      </c>
      <c r="E71" s="19">
        <f>E70+E69</f>
        <v>395240</v>
      </c>
      <c r="F71" s="18">
        <f>SUM(F69:F70)</f>
        <v>200000</v>
      </c>
      <c r="G71" s="15"/>
      <c r="H71" s="18">
        <f>H69</f>
        <v>395240</v>
      </c>
    </row>
    <row r="72" spans="2:10" ht="20.25" x14ac:dyDescent="0.3">
      <c r="B72" s="20" t="s">
        <v>17</v>
      </c>
      <c r="C72" s="30"/>
      <c r="D72" s="44"/>
      <c r="E72" s="13"/>
      <c r="F72" s="44"/>
      <c r="G72" s="15"/>
      <c r="H72" s="11"/>
    </row>
    <row r="73" spans="2:10" ht="20.25" x14ac:dyDescent="0.3">
      <c r="B73" s="21" t="s">
        <v>18</v>
      </c>
      <c r="C73" s="30"/>
      <c r="D73" s="44"/>
      <c r="E73" s="13"/>
      <c r="F73" s="44"/>
      <c r="G73" s="15"/>
      <c r="H73" s="11"/>
    </row>
    <row r="74" spans="2:10" ht="20.25" x14ac:dyDescent="0.3">
      <c r="B74" s="21" t="s">
        <v>19</v>
      </c>
      <c r="C74" s="11">
        <v>50600</v>
      </c>
      <c r="D74" s="44"/>
      <c r="E74" s="11">
        <v>1000</v>
      </c>
      <c r="F74" s="16" t="s">
        <v>97</v>
      </c>
      <c r="G74" s="50">
        <v>100</v>
      </c>
      <c r="H74" s="11">
        <v>1000</v>
      </c>
    </row>
    <row r="75" spans="2:10" ht="20.25" x14ac:dyDescent="0.3">
      <c r="B75" s="21" t="s">
        <v>20</v>
      </c>
      <c r="C75" s="11"/>
      <c r="D75" s="44"/>
      <c r="E75" s="13"/>
      <c r="F75" s="44"/>
      <c r="G75" s="15"/>
      <c r="H75" s="11"/>
    </row>
    <row r="76" spans="2:10" ht="20.25" x14ac:dyDescent="0.3">
      <c r="B76" s="21" t="s">
        <v>21</v>
      </c>
      <c r="C76" s="11">
        <v>414700</v>
      </c>
      <c r="D76" s="11">
        <v>329650</v>
      </c>
      <c r="E76" s="11">
        <v>428710.18</v>
      </c>
      <c r="F76" s="11">
        <v>423000</v>
      </c>
      <c r="G76" s="15">
        <v>1.35</v>
      </c>
      <c r="H76" s="11">
        <v>428711</v>
      </c>
    </row>
    <row r="77" spans="2:10" ht="20.25" x14ac:dyDescent="0.3">
      <c r="B77" s="24" t="s">
        <v>22</v>
      </c>
      <c r="C77" s="18">
        <v>465300</v>
      </c>
      <c r="D77" s="18">
        <f>SUM(D76)</f>
        <v>329650</v>
      </c>
      <c r="E77" s="19">
        <f>E76+E74</f>
        <v>429710.18</v>
      </c>
      <c r="F77" s="19">
        <f>SUM(F76)</f>
        <v>423000</v>
      </c>
      <c r="G77" s="15"/>
      <c r="H77" s="18">
        <f>H76+H74</f>
        <v>429711</v>
      </c>
    </row>
    <row r="78" spans="2:10" ht="20.25" x14ac:dyDescent="0.3">
      <c r="B78" s="26" t="s">
        <v>23</v>
      </c>
      <c r="C78" s="30"/>
      <c r="D78" s="44"/>
      <c r="E78" s="19"/>
      <c r="F78" s="44"/>
      <c r="G78" s="15"/>
      <c r="H78" s="11"/>
    </row>
    <row r="79" spans="2:10" ht="20.25" x14ac:dyDescent="0.3">
      <c r="B79" s="27" t="s">
        <v>24</v>
      </c>
      <c r="C79" s="30"/>
      <c r="D79" s="44"/>
      <c r="E79" s="11"/>
      <c r="F79" s="44"/>
      <c r="G79" s="15"/>
      <c r="H79" s="11"/>
    </row>
    <row r="80" spans="2:10" ht="20.25" x14ac:dyDescent="0.3">
      <c r="B80" s="28" t="s">
        <v>25</v>
      </c>
      <c r="C80" s="30"/>
      <c r="D80" s="44"/>
      <c r="E80" s="13"/>
      <c r="F80" s="44"/>
      <c r="G80" s="15"/>
      <c r="H80" s="11"/>
    </row>
    <row r="81" spans="2:8" ht="20.25" x14ac:dyDescent="0.3">
      <c r="B81" s="29" t="s">
        <v>26</v>
      </c>
      <c r="C81" s="30"/>
      <c r="D81" s="44"/>
      <c r="E81" s="19"/>
      <c r="F81" s="44"/>
      <c r="G81" s="15"/>
      <c r="H81" s="11"/>
    </row>
    <row r="82" spans="2:8" ht="20.25" x14ac:dyDescent="0.3">
      <c r="B82" s="36"/>
      <c r="C82" s="37"/>
      <c r="D82" s="37"/>
      <c r="E82" s="43"/>
      <c r="F82" s="43"/>
      <c r="G82" s="34"/>
      <c r="H82" s="38"/>
    </row>
    <row r="83" spans="2:8" ht="20.25" x14ac:dyDescent="0.3">
      <c r="B83" s="66" t="s">
        <v>77</v>
      </c>
      <c r="C83" s="66"/>
      <c r="D83" s="66"/>
      <c r="E83" s="66"/>
      <c r="F83" s="66"/>
      <c r="G83" s="66"/>
      <c r="H83" s="66"/>
    </row>
    <row r="84" spans="2:8" ht="20.25" x14ac:dyDescent="0.3">
      <c r="B84" s="67" t="s">
        <v>0</v>
      </c>
      <c r="C84" s="67"/>
      <c r="D84" s="67"/>
      <c r="E84" s="67"/>
      <c r="F84" s="67"/>
      <c r="G84" s="67"/>
      <c r="H84" s="67"/>
    </row>
    <row r="85" spans="2:8" ht="20.25" x14ac:dyDescent="0.3">
      <c r="B85" s="67" t="s">
        <v>89</v>
      </c>
      <c r="C85" s="67"/>
      <c r="D85" s="67"/>
      <c r="E85" s="67"/>
      <c r="F85" s="67"/>
      <c r="G85" s="67"/>
      <c r="H85" s="67"/>
    </row>
    <row r="86" spans="2:8" ht="20.25" x14ac:dyDescent="0.3">
      <c r="B86" s="67" t="s">
        <v>78</v>
      </c>
      <c r="C86" s="67"/>
      <c r="D86" s="67"/>
      <c r="E86" s="67"/>
      <c r="F86" s="67"/>
      <c r="G86" s="67"/>
      <c r="H86" s="67"/>
    </row>
    <row r="87" spans="2:8" ht="20.25" x14ac:dyDescent="0.3">
      <c r="B87" s="4"/>
      <c r="C87" s="52"/>
      <c r="D87" s="51" t="s">
        <v>90</v>
      </c>
      <c r="E87" s="53"/>
      <c r="F87" s="68" t="s">
        <v>1</v>
      </c>
      <c r="G87" s="68"/>
      <c r="H87" s="69"/>
    </row>
    <row r="88" spans="2:8" ht="20.25" x14ac:dyDescent="0.3">
      <c r="B88" s="5"/>
      <c r="C88" s="72" t="s">
        <v>69</v>
      </c>
      <c r="D88" s="72" t="s">
        <v>82</v>
      </c>
      <c r="E88" s="70" t="s">
        <v>70</v>
      </c>
      <c r="F88" s="70" t="s">
        <v>83</v>
      </c>
      <c r="G88" s="6" t="s">
        <v>2</v>
      </c>
      <c r="H88" s="70" t="s">
        <v>88</v>
      </c>
    </row>
    <row r="89" spans="2:8" ht="20.25" x14ac:dyDescent="0.3">
      <c r="B89" s="7"/>
      <c r="C89" s="73"/>
      <c r="D89" s="73"/>
      <c r="E89" s="71"/>
      <c r="F89" s="71"/>
      <c r="G89" s="8" t="s">
        <v>3</v>
      </c>
      <c r="H89" s="71"/>
    </row>
    <row r="90" spans="2:8" ht="20.25" x14ac:dyDescent="0.3">
      <c r="B90" s="20" t="s">
        <v>27</v>
      </c>
      <c r="C90" s="11"/>
      <c r="D90" s="44"/>
      <c r="E90" s="13"/>
      <c r="F90" s="44"/>
      <c r="G90" s="15"/>
      <c r="H90" s="64"/>
    </row>
    <row r="91" spans="2:8" ht="20.25" x14ac:dyDescent="0.3">
      <c r="B91" s="22" t="s">
        <v>61</v>
      </c>
      <c r="C91" s="30">
        <v>510511.74</v>
      </c>
      <c r="D91" s="30">
        <v>336249.5</v>
      </c>
      <c r="E91" s="59">
        <v>473574.83</v>
      </c>
      <c r="F91" s="40">
        <v>660000</v>
      </c>
      <c r="G91" s="39">
        <v>28.25</v>
      </c>
      <c r="H91" s="40">
        <v>473575</v>
      </c>
    </row>
    <row r="92" spans="2:8" ht="20.25" x14ac:dyDescent="0.3">
      <c r="B92" s="22" t="s">
        <v>62</v>
      </c>
      <c r="C92" s="30">
        <v>8576404.4100000001</v>
      </c>
      <c r="D92" s="30">
        <v>9183247.25</v>
      </c>
      <c r="E92" s="59">
        <v>10888902.970000001</v>
      </c>
      <c r="F92" s="40">
        <v>2070095</v>
      </c>
      <c r="G92" s="39">
        <v>426.01</v>
      </c>
      <c r="H92" s="40">
        <v>10888903</v>
      </c>
    </row>
    <row r="93" spans="2:8" ht="20.25" x14ac:dyDescent="0.3">
      <c r="B93" s="22" t="s">
        <v>63</v>
      </c>
      <c r="C93" s="30">
        <v>4043138.37</v>
      </c>
      <c r="D93" s="30">
        <v>4094082.57</v>
      </c>
      <c r="E93" s="59">
        <v>3765737.15</v>
      </c>
      <c r="F93" s="40">
        <v>5212013</v>
      </c>
      <c r="G93" s="39">
        <v>-27.75</v>
      </c>
      <c r="H93" s="40">
        <v>3765738</v>
      </c>
    </row>
    <row r="94" spans="2:8" ht="20.25" x14ac:dyDescent="0.3">
      <c r="B94" s="21" t="s">
        <v>64</v>
      </c>
      <c r="C94" s="30">
        <v>73443.09</v>
      </c>
      <c r="D94" s="30">
        <v>81403.490000000005</v>
      </c>
      <c r="E94" s="59">
        <v>41446.58</v>
      </c>
      <c r="F94" s="40">
        <v>100000</v>
      </c>
      <c r="G94" s="39">
        <v>-58.55</v>
      </c>
      <c r="H94" s="40">
        <v>41447</v>
      </c>
    </row>
    <row r="95" spans="2:8" ht="20.25" x14ac:dyDescent="0.3">
      <c r="B95" s="22" t="s">
        <v>65</v>
      </c>
      <c r="C95" s="30">
        <v>2199649.96</v>
      </c>
      <c r="D95" s="30">
        <v>2240284.02</v>
      </c>
      <c r="E95" s="61" t="s">
        <v>97</v>
      </c>
      <c r="F95" s="40">
        <v>3368875</v>
      </c>
      <c r="G95" s="39">
        <v>-100</v>
      </c>
      <c r="H95" s="40" t="s">
        <v>97</v>
      </c>
    </row>
    <row r="96" spans="2:8" ht="20.25" x14ac:dyDescent="0.3">
      <c r="B96" s="22" t="s">
        <v>66</v>
      </c>
      <c r="C96" s="30">
        <v>4732512.8</v>
      </c>
      <c r="D96" s="30">
        <v>5399965.5099999998</v>
      </c>
      <c r="E96" s="59">
        <v>8707903.9399999995</v>
      </c>
      <c r="F96" s="40">
        <v>6468875</v>
      </c>
      <c r="G96" s="39">
        <v>34.61</v>
      </c>
      <c r="H96" s="40">
        <v>8707904</v>
      </c>
    </row>
    <row r="97" spans="2:8" ht="20.25" x14ac:dyDescent="0.3">
      <c r="B97" s="22" t="s">
        <v>28</v>
      </c>
      <c r="C97" s="30">
        <v>12506.76</v>
      </c>
      <c r="D97" s="30">
        <v>24189.61</v>
      </c>
      <c r="E97" s="59">
        <v>75564.039999999994</v>
      </c>
      <c r="F97" s="40">
        <v>945100</v>
      </c>
      <c r="G97" s="39">
        <v>-92</v>
      </c>
      <c r="H97" s="40">
        <v>75564</v>
      </c>
    </row>
    <row r="98" spans="2:8" ht="20.25" x14ac:dyDescent="0.3">
      <c r="B98" s="22" t="s">
        <v>67</v>
      </c>
      <c r="C98" s="30">
        <v>147983.71</v>
      </c>
      <c r="D98" s="30">
        <v>147302.54</v>
      </c>
      <c r="E98" s="59">
        <v>93072.63</v>
      </c>
      <c r="F98" s="40">
        <v>977600</v>
      </c>
      <c r="G98" s="39">
        <v>-90.48</v>
      </c>
      <c r="H98" s="40">
        <v>93073</v>
      </c>
    </row>
    <row r="99" spans="2:8" ht="20.25" x14ac:dyDescent="0.3">
      <c r="B99" s="22" t="s">
        <v>68</v>
      </c>
      <c r="C99" s="11">
        <v>419812</v>
      </c>
      <c r="D99" s="11">
        <v>237875</v>
      </c>
      <c r="E99" s="40">
        <v>420953</v>
      </c>
      <c r="F99" s="40">
        <v>500000</v>
      </c>
      <c r="G99" s="39">
        <v>-15.81</v>
      </c>
      <c r="H99" s="40">
        <v>420953</v>
      </c>
    </row>
    <row r="100" spans="2:8" ht="20.25" x14ac:dyDescent="0.3">
      <c r="B100" s="65" t="s">
        <v>87</v>
      </c>
      <c r="C100" s="30"/>
      <c r="D100" s="30">
        <v>132.1</v>
      </c>
      <c r="E100" s="41"/>
      <c r="F100" s="44"/>
      <c r="G100" s="39"/>
      <c r="H100" s="40" t="s">
        <v>97</v>
      </c>
    </row>
    <row r="101" spans="2:8" ht="20.25" x14ac:dyDescent="0.3">
      <c r="B101" s="29" t="s">
        <v>29</v>
      </c>
      <c r="C101" s="25">
        <v>20715962.84</v>
      </c>
      <c r="D101" s="25">
        <f>SUM(D91:D100)</f>
        <v>21744731.59</v>
      </c>
      <c r="E101" s="58">
        <f>E99+E98+E97+E96+E94+E93+E92+E91</f>
        <v>24467155.140000001</v>
      </c>
      <c r="F101" s="45">
        <f>SUM(F91:F100)</f>
        <v>20302558</v>
      </c>
      <c r="G101" s="39"/>
      <c r="H101" s="60">
        <f>H99+H98+H97+H96+H94+H93+H92+H91</f>
        <v>24467157</v>
      </c>
    </row>
    <row r="102" spans="2:8" ht="20.25" x14ac:dyDescent="0.3">
      <c r="B102" s="31" t="s">
        <v>30</v>
      </c>
      <c r="C102" s="33"/>
      <c r="D102" s="44"/>
      <c r="E102" s="10"/>
      <c r="F102" s="19"/>
      <c r="G102" s="39"/>
      <c r="H102" s="40"/>
    </row>
    <row r="103" spans="2:8" ht="20.25" x14ac:dyDescent="0.3">
      <c r="B103" s="22" t="s">
        <v>31</v>
      </c>
      <c r="C103" s="11">
        <v>13086776</v>
      </c>
      <c r="D103" s="11">
        <v>25055185</v>
      </c>
      <c r="E103" s="11">
        <v>26600858</v>
      </c>
      <c r="F103" s="46">
        <v>35100000</v>
      </c>
      <c r="G103" s="39">
        <v>-16.97</v>
      </c>
      <c r="H103" s="40">
        <v>29143673</v>
      </c>
    </row>
    <row r="104" spans="2:8" ht="20.25" x14ac:dyDescent="0.3">
      <c r="B104" s="22" t="s">
        <v>71</v>
      </c>
      <c r="C104" s="11">
        <v>11893505</v>
      </c>
      <c r="D104" s="44"/>
      <c r="E104" s="11"/>
      <c r="F104" s="44"/>
      <c r="G104" s="39"/>
      <c r="H104" s="40"/>
    </row>
    <row r="105" spans="2:8" ht="20.25" x14ac:dyDescent="0.3">
      <c r="B105" s="29" t="s">
        <v>32</v>
      </c>
      <c r="C105" s="18">
        <f>SUM(C103:C104)</f>
        <v>24980281</v>
      </c>
      <c r="D105" s="18">
        <f>SUM(D103:D104)</f>
        <v>25055185</v>
      </c>
      <c r="E105" s="32">
        <f>E103</f>
        <v>26600858</v>
      </c>
      <c r="F105" s="47">
        <f>SUM(F103:F104)</f>
        <v>35100000</v>
      </c>
      <c r="G105" s="39"/>
      <c r="H105" s="60">
        <f>H103</f>
        <v>29143673</v>
      </c>
    </row>
    <row r="106" spans="2:8" ht="20.25" x14ac:dyDescent="0.3">
      <c r="B106" s="42" t="s">
        <v>72</v>
      </c>
      <c r="C106" s="30"/>
      <c r="D106" s="44"/>
      <c r="E106" s="32"/>
      <c r="F106" s="44"/>
      <c r="G106" s="39"/>
      <c r="H106" s="40"/>
    </row>
    <row r="107" spans="2:8" ht="20.25" x14ac:dyDescent="0.3">
      <c r="B107" s="28" t="s">
        <v>73</v>
      </c>
      <c r="C107" s="30">
        <v>1515777.31</v>
      </c>
      <c r="D107" s="44"/>
      <c r="E107" s="32"/>
      <c r="F107" s="44"/>
      <c r="G107" s="39"/>
      <c r="H107" s="40"/>
    </row>
    <row r="108" spans="2:8" ht="20.25" x14ac:dyDescent="0.3">
      <c r="B108" s="42" t="s">
        <v>74</v>
      </c>
      <c r="C108" s="25">
        <f>SUM(C107)</f>
        <v>1515777.31</v>
      </c>
      <c r="D108" s="44"/>
      <c r="E108" s="32"/>
      <c r="F108" s="44"/>
      <c r="G108" s="39"/>
      <c r="H108" s="40"/>
    </row>
    <row r="109" spans="2:8" ht="20.25" x14ac:dyDescent="0.3">
      <c r="B109" s="29" t="s">
        <v>33</v>
      </c>
      <c r="C109" s="25">
        <f>C108+C105+C101+C77+C71+C67+C52+C13</f>
        <v>48501850.25</v>
      </c>
      <c r="D109" s="25">
        <f>D105+D101+D77+D71+D67+D52+D13</f>
        <v>47735632.740000002</v>
      </c>
      <c r="E109" s="32">
        <f>E105+E101+E77+E71+E67+E52+E13</f>
        <v>52317280.200000003</v>
      </c>
      <c r="F109" s="47">
        <f>F105+F101+F77+F71+F67+F52+F13</f>
        <v>56509704</v>
      </c>
      <c r="G109" s="39"/>
      <c r="H109" s="60">
        <f>H105+H101+H77+H71+H67+H52+H13</f>
        <v>54924165</v>
      </c>
    </row>
    <row r="110" spans="2:8" ht="20.25" x14ac:dyDescent="0.3">
      <c r="B110" s="66" t="s">
        <v>79</v>
      </c>
      <c r="C110" s="66"/>
      <c r="D110" s="66"/>
      <c r="E110" s="66"/>
      <c r="F110" s="66"/>
      <c r="G110" s="66"/>
      <c r="H110" s="66"/>
    </row>
  </sheetData>
  <mergeCells count="41">
    <mergeCell ref="B31:H31"/>
    <mergeCell ref="B53:H53"/>
    <mergeCell ref="B32:H32"/>
    <mergeCell ref="C5:C6"/>
    <mergeCell ref="D5:D6"/>
    <mergeCell ref="E5:E6"/>
    <mergeCell ref="C34:C35"/>
    <mergeCell ref="D34:D35"/>
    <mergeCell ref="E34:E35"/>
    <mergeCell ref="F34:F35"/>
    <mergeCell ref="F33:H33"/>
    <mergeCell ref="H34:H35"/>
    <mergeCell ref="B1:H1"/>
    <mergeCell ref="B2:H2"/>
    <mergeCell ref="B3:H3"/>
    <mergeCell ref="B29:H29"/>
    <mergeCell ref="B30:H30"/>
    <mergeCell ref="F5:F6"/>
    <mergeCell ref="H5:H6"/>
    <mergeCell ref="F4:H4"/>
    <mergeCell ref="H61:H62"/>
    <mergeCell ref="F87:H87"/>
    <mergeCell ref="H88:H89"/>
    <mergeCell ref="F88:F89"/>
    <mergeCell ref="B110:H110"/>
    <mergeCell ref="E61:E62"/>
    <mergeCell ref="B84:H84"/>
    <mergeCell ref="B85:H85"/>
    <mergeCell ref="B86:H86"/>
    <mergeCell ref="C88:C89"/>
    <mergeCell ref="D88:D89"/>
    <mergeCell ref="B83:H83"/>
    <mergeCell ref="C61:C62"/>
    <mergeCell ref="D61:D62"/>
    <mergeCell ref="E88:E89"/>
    <mergeCell ref="F61:F62"/>
    <mergeCell ref="B56:H56"/>
    <mergeCell ref="B57:H57"/>
    <mergeCell ref="B58:H58"/>
    <mergeCell ref="B59:H59"/>
    <mergeCell ref="F60:H60"/>
  </mergeCells>
  <pageMargins left="3.937007874015748E-2" right="3.937007874015748E-2" top="0.39370078740157483" bottom="0.1181102362204724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L11"/>
  <sheetViews>
    <sheetView topLeftCell="A58" workbookViewId="0">
      <selection activeCell="E15" sqref="E15"/>
    </sheetView>
  </sheetViews>
  <sheetFormatPr defaultRowHeight="14.25" x14ac:dyDescent="0.2"/>
  <sheetData>
    <row r="10" spans="1:12" ht="26.25" x14ac:dyDescent="0.4">
      <c r="A10" s="76" t="s">
        <v>80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</row>
    <row r="11" spans="1:12" ht="26.25" x14ac:dyDescent="0.4">
      <c r="A11" s="76" t="s">
        <v>81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</row>
  </sheetData>
  <mergeCells count="2">
    <mergeCell ref="A10:L10"/>
    <mergeCell ref="A11:L11"/>
  </mergeCells>
  <pageMargins left="0.7" right="0.7" top="0.75" bottom="0.75" header="0.3" footer="0.3"/>
  <pageSetup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Mr.KKD</cp:lastModifiedBy>
  <cp:lastPrinted>2019-10-30T09:25:04Z</cp:lastPrinted>
  <dcterms:created xsi:type="dcterms:W3CDTF">2015-09-16T04:34:09Z</dcterms:created>
  <dcterms:modified xsi:type="dcterms:W3CDTF">2019-10-30T09:25:58Z</dcterms:modified>
</cp:coreProperties>
</file>